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225" windowWidth="15285" windowHeight="11205"/>
  </bookViews>
  <sheets>
    <sheet name="Доходы муниципального образ" sheetId="1" r:id="rId1"/>
  </sheets>
  <definedNames>
    <definedName name="_xlnm.Print_Area" localSheetId="0">'Доходы муниципального образ'!$A$1:$G$38</definedName>
  </definedNames>
  <calcPr calcId="145621"/>
</workbook>
</file>

<file path=xl/calcChain.xml><?xml version="1.0" encoding="utf-8"?>
<calcChain xmlns="http://schemas.openxmlformats.org/spreadsheetml/2006/main">
  <c r="E12" i="1" l="1"/>
  <c r="C12" i="1"/>
  <c r="C14" i="1" l="1"/>
  <c r="G12" i="1"/>
  <c r="F12" i="1"/>
  <c r="D12" i="1"/>
  <c r="D31" i="1" l="1"/>
  <c r="D30" i="1" s="1"/>
  <c r="C31" i="1"/>
  <c r="C30" i="1" s="1"/>
  <c r="D14" i="1" l="1"/>
  <c r="E14" i="1"/>
  <c r="F14" i="1"/>
  <c r="G14" i="1"/>
  <c r="D16" i="1" l="1"/>
  <c r="D11" i="1" s="1"/>
  <c r="E16" i="1"/>
  <c r="F16" i="1"/>
  <c r="G16" i="1"/>
  <c r="C16" i="1"/>
  <c r="D10" i="1" l="1"/>
  <c r="D38" i="1" l="1"/>
  <c r="E23" i="1"/>
  <c r="F23" i="1"/>
  <c r="G23" i="1"/>
  <c r="C23" i="1"/>
  <c r="C10" i="1" l="1"/>
  <c r="E10" i="1"/>
  <c r="F10" i="1"/>
  <c r="G10" i="1"/>
  <c r="F11" i="1" l="1"/>
  <c r="F38" i="1"/>
  <c r="G11" i="1"/>
  <c r="G38" i="1"/>
  <c r="C11" i="1"/>
  <c r="C38" i="1"/>
  <c r="E11" i="1"/>
  <c r="E38" i="1"/>
</calcChain>
</file>

<file path=xl/sharedStrings.xml><?xml version="1.0" encoding="utf-8"?>
<sst xmlns="http://schemas.openxmlformats.org/spreadsheetml/2006/main" count="65" uniqueCount="65">
  <si>
    <t>1 00 00000 00 0000 000</t>
  </si>
  <si>
    <t>1 01 02000 01 0000 110</t>
  </si>
  <si>
    <t>Налог на доходы физических лиц</t>
  </si>
  <si>
    <t>1 03 02000 01 0000 110</t>
  </si>
  <si>
    <t>Акцизы по подакцизным товарам (продукции), производимым на территории Российской Федерации</t>
  </si>
  <si>
    <t>1 06 04000 02 0000 110</t>
  </si>
  <si>
    <t>Транспортный налог</t>
  </si>
  <si>
    <t>1 08 00000 00 0000 000</t>
  </si>
  <si>
    <t>1 11 00000 00 0000 000</t>
  </si>
  <si>
    <t>1 12 00000 00 0000 000</t>
  </si>
  <si>
    <t>1 13 00000 00 0000 000</t>
  </si>
  <si>
    <t>1 14 00000 00 0000 000</t>
  </si>
  <si>
    <t>1 16 00000 00 0000 000</t>
  </si>
  <si>
    <t>1 17 00000 00 0000 000</t>
  </si>
  <si>
    <t>Код</t>
  </si>
  <si>
    <t>Наименование доходного источника</t>
  </si>
  <si>
    <t>Иные межбюджетные трансферты</t>
  </si>
  <si>
    <t>Прогноз</t>
  </si>
  <si>
    <t>2 00 00000 00 0000 000</t>
  </si>
  <si>
    <t>1 01 00000 00 0000 000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</si>
  <si>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</si>
  <si>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</si>
  <si>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</si>
  <si>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</si>
  <si>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</si>
  <si>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</si>
  <si>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2 02 01000 00 0000 151</t>
  </si>
  <si>
    <t>Дотации бюджетам субъектов Российской Федерации и муниципальных образований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</si>
  <si>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</si>
  <si>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</si>
  <si>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2 02 03000 00 0000 151</t>
  </si>
  <si>
    <t xml:space="preserve">Субвенции бюджетам субъектов Российской Федерации и муниципальных образований </t>
  </si>
  <si>
    <t>2 02 04000 00 0000 151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</si>
  <si>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</si>
  <si>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</si>
  <si>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2 02 00000 00 0000 000</t>
  </si>
  <si>
    <t>НАЛОГОВЫЕ И НЕНАЛОГОВЫЕ ДОХОДЫ</t>
  </si>
  <si>
    <t>НАЛОГИ НА ПРИБЫЛЬ, ДОХОДЫ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</si>
  <si>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</si>
  <si>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</si>
  <si>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</si>
  <si>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</si>
  <si>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</si>
  <si>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</si>
  <si>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</si>
  <si>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</si>
  <si>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</si>
  <si>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Единый сельскохозяйственный налог</t>
  </si>
  <si>
    <t>1 05 03000 01 0000 110</t>
  </si>
  <si>
    <t>НЕНАЛОГОВЫЕ ДОХОДЫ</t>
  </si>
  <si>
    <t>НАЛОГОВЫЕ ДОХОДЫ</t>
  </si>
  <si>
    <t>тыс. рублей</t>
  </si>
  <si>
    <t>ВСЕГО:</t>
  </si>
  <si>
    <t>Единый налог на вмененный доход для отдельных видов деятельности</t>
  </si>
  <si>
    <t>1 05 04000 020000 110</t>
  </si>
  <si>
    <t>1 05 02000 02 0000 110</t>
  </si>
  <si>
    <t>Налог, взимаемый в связи с применением патентной системы налогообложения</t>
  </si>
  <si>
    <t>2 07 05000 05 0000 150</t>
  </si>
  <si>
    <t xml:space="preserve">Прочие безвозмездные поступления </t>
  </si>
  <si>
    <t>2026 год</t>
  </si>
  <si>
    <t>2027 год</t>
  </si>
  <si>
    <t xml:space="preserve">2024 год (отчет) </t>
  </si>
  <si>
    <t xml:space="preserve">2025 год (оценка) </t>
  </si>
  <si>
    <t>2028 год</t>
  </si>
  <si>
    <t xml:space="preserve">    Сведения о доходах бюджета Калужского  муниципального образования  Федоровского района Саратовской области по видам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</si>
</sst>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9">
    <font>
      <sz val="8"/>
      <color theme="1"/>
      <name val="Arial"/>
      <family val="2"/>
      <charset val="204"/>
    </font>
    <font>
      <sz val="10"/>
      <name val="Arial Cyr"/>
      <charset val="204"/>
    </font>
    <font>
      <b/>
      <sz val="16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165" fontId="3" fillId="0" borderId="0" xfId="0" applyNumberFormat="1" applyFont="1"/>
    <xf numFmtId="0" fontId="3" fillId="2" borderId="0" xfId="0" applyFont="1" applyFill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165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165" fontId="8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5"/>
  <sheetViews>
    <sheetView showZeros="0" tabSelected="1" view="pageBreakPreview" topLeftCell="A19" zoomScale="70" zoomScaleSheetLayoutView="70" workbookViewId="0">
      <selection activeCell="D34" sqref="D34"/>
    </sheetView>
  </sheetViews>
  <sheetFormatPr defaultColWidth="9.33203125" defaultRowHeight="15"/>
  <cols>
    <col min="1" max="1" width="33.6640625" style="1" customWidth="1"/>
    <col min="2" max="2" width="78.5" style="1" customWidth="1"/>
    <col min="3" max="3" width="19.1640625" style="1" customWidth="1"/>
    <col min="4" max="4" width="18.1640625" style="1" customWidth="1"/>
    <col min="5" max="5" width="18.5" style="1" customWidth="1"/>
    <col min="6" max="6" width="18.33203125" style="1" customWidth="1"/>
    <col min="7" max="7" width="19.83203125" style="1" customWidth="1"/>
    <col min="8" max="16384" width="9.33203125" style="1"/>
  </cols>
  <sheetData>
    <row r="2" spans="1:7">
      <c r="A2" s="4"/>
      <c r="B2" s="4"/>
      <c r="C2" s="4"/>
      <c r="D2" s="4"/>
      <c r="E2" s="4"/>
      <c r="F2" s="4"/>
      <c r="G2" s="4"/>
    </row>
    <row r="3" spans="1:7">
      <c r="A3" s="4"/>
      <c r="B3" s="4"/>
      <c r="C3" s="4"/>
      <c r="D3" s="4"/>
      <c r="E3" s="4"/>
      <c r="F3" s="4"/>
      <c r="G3" s="4"/>
    </row>
    <row r="4" spans="1:7" ht="76.150000000000006" customHeight="1">
      <c r="A4" s="23" t="s">
        <v>64</v>
      </c>
      <c r="B4" s="23"/>
      <c r="C4" s="23"/>
      <c r="D4" s="23"/>
      <c r="E4" s="23"/>
      <c r="F4" s="23"/>
      <c r="G4" s="23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5" t="s">
        <v>51</v>
      </c>
    </row>
    <row r="7" spans="1:7" ht="21" customHeight="1">
      <c r="A7" s="22" t="s">
        <v>14</v>
      </c>
      <c r="B7" s="22" t="s">
        <v>15</v>
      </c>
      <c r="C7" s="22" t="s">
        <v>61</v>
      </c>
      <c r="D7" s="22" t="s">
        <v>62</v>
      </c>
      <c r="E7" s="22" t="s">
        <v>17</v>
      </c>
      <c r="F7" s="22"/>
      <c r="G7" s="22"/>
    </row>
    <row r="8" spans="1:7" ht="23.25" customHeight="1">
      <c r="A8" s="22"/>
      <c r="B8" s="22"/>
      <c r="C8" s="22"/>
      <c r="D8" s="22"/>
      <c r="E8" s="6" t="s">
        <v>59</v>
      </c>
      <c r="F8" s="6" t="s">
        <v>60</v>
      </c>
      <c r="G8" s="6" t="s">
        <v>63</v>
      </c>
    </row>
    <row r="9" spans="1:7" ht="12.75" customHeight="1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</row>
    <row r="10" spans="1:7" ht="20.25" customHeight="1">
      <c r="A10" s="8" t="s">
        <v>0</v>
      </c>
      <c r="B10" s="9" t="s">
        <v>36</v>
      </c>
      <c r="C10" s="10">
        <f>C12+C14+C16+C20+C22+C24+C25+C26+C27+C28+C29</f>
        <v>5702.4000000000015</v>
      </c>
      <c r="D10" s="10">
        <f>D12+D14+D16+D20+D22+D24+D25+D26+D27+D28+D29</f>
        <v>5826.4000000000005</v>
      </c>
      <c r="E10" s="10">
        <f>E12+E14+E16+E20+E22+E24+E25+E26+E27+E28+E29</f>
        <v>6871</v>
      </c>
      <c r="F10" s="10">
        <f>F12+F14+F16+F20+F22+F24+F25+F26+F27+F28+F29</f>
        <v>7501.8</v>
      </c>
      <c r="G10" s="10">
        <f>G12+G14+G16+G20+G22+G24+G25+G26+G27+G28+G29</f>
        <v>7670.0999999999995</v>
      </c>
    </row>
    <row r="11" spans="1:7" ht="20.25" customHeight="1">
      <c r="A11" s="8"/>
      <c r="B11" s="9" t="s">
        <v>50</v>
      </c>
      <c r="C11" s="10">
        <f>C12+C14+C16+C20+C22</f>
        <v>4898.4000000000015</v>
      </c>
      <c r="D11" s="10">
        <f>D12+D14+D16+D20+D22</f>
        <v>4847.3</v>
      </c>
      <c r="E11" s="10">
        <f>E12+E14+E16+E20+E22</f>
        <v>5251.8</v>
      </c>
      <c r="F11" s="10">
        <f>F12+F14+F16+F20+F22</f>
        <v>5882.6</v>
      </c>
      <c r="G11" s="10">
        <f>G12+G14+G16+G20+G22</f>
        <v>6050.9</v>
      </c>
    </row>
    <row r="12" spans="1:7" ht="20.25" customHeight="1">
      <c r="A12" s="11" t="s">
        <v>19</v>
      </c>
      <c r="B12" s="12" t="s">
        <v>37</v>
      </c>
      <c r="C12" s="13">
        <f t="shared" ref="C12:G12" si="0">C13</f>
        <v>1646.4</v>
      </c>
      <c r="D12" s="13">
        <f t="shared" si="0"/>
        <v>1630</v>
      </c>
      <c r="E12" s="13">
        <f>E13</f>
        <v>1530</v>
      </c>
      <c r="F12" s="13">
        <f t="shared" si="0"/>
        <v>1657</v>
      </c>
      <c r="G12" s="13">
        <f t="shared" si="0"/>
        <v>1781.3</v>
      </c>
    </row>
    <row r="13" spans="1:7" ht="19.5" customHeight="1">
      <c r="A13" s="14" t="s">
        <v>1</v>
      </c>
      <c r="B13" s="12" t="s">
        <v>2</v>
      </c>
      <c r="C13" s="13">
        <v>1646.4</v>
      </c>
      <c r="D13" s="13">
        <v>1630</v>
      </c>
      <c r="E13" s="13">
        <v>1530</v>
      </c>
      <c r="F13" s="13">
        <v>1657</v>
      </c>
      <c r="G13" s="13">
        <v>1781.3</v>
      </c>
    </row>
    <row r="14" spans="1:7" ht="49.15" customHeight="1">
      <c r="A14" s="14" t="s">
        <v>20</v>
      </c>
      <c r="B14" s="15" t="s">
        <v>21</v>
      </c>
      <c r="C14" s="13">
        <f t="shared" ref="C14:G14" si="1">C15</f>
        <v>1301.2</v>
      </c>
      <c r="D14" s="13">
        <f t="shared" si="1"/>
        <v>1263.5</v>
      </c>
      <c r="E14" s="13">
        <f t="shared" si="1"/>
        <v>1390.8</v>
      </c>
      <c r="F14" s="13">
        <f t="shared" si="1"/>
        <v>1852.6</v>
      </c>
      <c r="G14" s="13">
        <f t="shared" si="1"/>
        <v>1852.6</v>
      </c>
    </row>
    <row r="15" spans="1:7" ht="37.5" customHeight="1">
      <c r="A15" s="14" t="s">
        <v>3</v>
      </c>
      <c r="B15" s="12" t="s">
        <v>4</v>
      </c>
      <c r="C15" s="13">
        <v>1301.2</v>
      </c>
      <c r="D15" s="13">
        <v>1263.5</v>
      </c>
      <c r="E15" s="13">
        <v>1390.8</v>
      </c>
      <c r="F15" s="13">
        <v>1852.6</v>
      </c>
      <c r="G15" s="13">
        <v>1852.6</v>
      </c>
    </row>
    <row r="16" spans="1:7" ht="19.5" customHeight="1">
      <c r="A16" s="11" t="s">
        <v>22</v>
      </c>
      <c r="B16" s="12" t="s">
        <v>23</v>
      </c>
      <c r="C16" s="13">
        <f>SUM(C17:C19)</f>
        <v>626.79999999999995</v>
      </c>
      <c r="D16" s="13">
        <f t="shared" ref="D16:G16" si="2">SUM(D17:D19)</f>
        <v>626.79999999999995</v>
      </c>
      <c r="E16" s="13">
        <f t="shared" si="2"/>
        <v>742</v>
      </c>
      <c r="F16" s="13">
        <f t="shared" si="2"/>
        <v>745</v>
      </c>
      <c r="G16" s="13">
        <f t="shared" si="2"/>
        <v>750</v>
      </c>
    </row>
    <row r="17" spans="1:7" ht="35.25" customHeight="1">
      <c r="A17" s="14" t="s">
        <v>55</v>
      </c>
      <c r="B17" s="12" t="s">
        <v>53</v>
      </c>
      <c r="C17" s="13"/>
      <c r="D17" s="16">
        <v>0</v>
      </c>
      <c r="E17" s="16">
        <v>0</v>
      </c>
      <c r="F17" s="16">
        <v>0</v>
      </c>
      <c r="G17" s="16">
        <v>0</v>
      </c>
    </row>
    <row r="18" spans="1:7" ht="27.75" customHeight="1">
      <c r="A18" s="14" t="s">
        <v>48</v>
      </c>
      <c r="B18" s="12" t="s">
        <v>47</v>
      </c>
      <c r="C18" s="13">
        <v>626.79999999999995</v>
      </c>
      <c r="D18" s="16">
        <v>626.79999999999995</v>
      </c>
      <c r="E18" s="16">
        <v>742</v>
      </c>
      <c r="F18" s="16">
        <v>745</v>
      </c>
      <c r="G18" s="16">
        <v>750</v>
      </c>
    </row>
    <row r="19" spans="1:7" ht="29.45" customHeight="1">
      <c r="A19" s="14" t="s">
        <v>54</v>
      </c>
      <c r="B19" s="12" t="s">
        <v>56</v>
      </c>
      <c r="C19" s="13"/>
      <c r="D19" s="16"/>
      <c r="E19" s="16"/>
      <c r="F19" s="16"/>
      <c r="G19" s="16"/>
    </row>
    <row r="20" spans="1:7" ht="19.5" customHeight="1">
      <c r="A20" s="17" t="s">
        <v>24</v>
      </c>
      <c r="B20" s="12" t="s">
        <v>25</v>
      </c>
      <c r="C20" s="13">
        <v>1316.9</v>
      </c>
      <c r="D20" s="13">
        <v>1317</v>
      </c>
      <c r="E20" s="13">
        <v>1577</v>
      </c>
      <c r="F20" s="13">
        <v>1615</v>
      </c>
      <c r="G20" s="13">
        <v>1653</v>
      </c>
    </row>
    <row r="21" spans="1:7" ht="18" customHeight="1">
      <c r="A21" s="14" t="s">
        <v>5</v>
      </c>
      <c r="B21" s="12" t="s">
        <v>6</v>
      </c>
      <c r="C21" s="13"/>
      <c r="D21" s="16"/>
      <c r="E21" s="16"/>
      <c r="F21" s="16"/>
      <c r="G21" s="16"/>
    </row>
    <row r="22" spans="1:7" ht="21.75" customHeight="1">
      <c r="A22" s="11" t="s">
        <v>7</v>
      </c>
      <c r="B22" s="12" t="s">
        <v>38</v>
      </c>
      <c r="C22" s="13">
        <v>7.1</v>
      </c>
      <c r="D22" s="16">
        <v>10</v>
      </c>
      <c r="E22" s="16">
        <v>12</v>
      </c>
      <c r="F22" s="16">
        <v>13</v>
      </c>
      <c r="G22" s="16">
        <v>14</v>
      </c>
    </row>
    <row r="23" spans="1:7" ht="28.5" customHeight="1">
      <c r="A23" s="11"/>
      <c r="B23" s="18" t="s">
        <v>49</v>
      </c>
      <c r="C23" s="10">
        <f>SUM(C24:C29)</f>
        <v>804</v>
      </c>
      <c r="D23" s="10">
        <v>979.1</v>
      </c>
      <c r="E23" s="10">
        <f t="shared" ref="E23:G23" si="3">SUM(E24:E29)</f>
        <v>1619.2</v>
      </c>
      <c r="F23" s="10">
        <f t="shared" si="3"/>
        <v>1619.2</v>
      </c>
      <c r="G23" s="10">
        <f t="shared" si="3"/>
        <v>1619.2</v>
      </c>
    </row>
    <row r="24" spans="1:7" ht="51" customHeight="1">
      <c r="A24" s="11" t="s">
        <v>8</v>
      </c>
      <c r="B24" s="12" t="s">
        <v>39</v>
      </c>
      <c r="C24" s="13">
        <v>804</v>
      </c>
      <c r="D24" s="13">
        <v>820</v>
      </c>
      <c r="E24" s="13">
        <v>1619.2</v>
      </c>
      <c r="F24" s="13">
        <v>1619.2</v>
      </c>
      <c r="G24" s="13">
        <v>1619.2</v>
      </c>
    </row>
    <row r="25" spans="1:7" ht="33.75" customHeight="1">
      <c r="A25" s="11" t="s">
        <v>9</v>
      </c>
      <c r="B25" s="12" t="s">
        <v>40</v>
      </c>
      <c r="C25" s="13"/>
      <c r="D25" s="13"/>
      <c r="E25" s="13"/>
      <c r="F25" s="13"/>
      <c r="G25" s="13"/>
    </row>
    <row r="26" spans="1:7" ht="33.75" customHeight="1">
      <c r="A26" s="19" t="s">
        <v>10</v>
      </c>
      <c r="B26" s="12" t="s">
        <v>41</v>
      </c>
      <c r="C26" s="13"/>
      <c r="D26" s="13"/>
      <c r="E26" s="13"/>
      <c r="F26" s="13"/>
      <c r="G26" s="13"/>
    </row>
    <row r="27" spans="1:7" ht="31.5">
      <c r="A27" s="14" t="s">
        <v>11</v>
      </c>
      <c r="B27" s="12" t="s">
        <v>42</v>
      </c>
      <c r="C27" s="13"/>
      <c r="D27" s="13">
        <v>122.8</v>
      </c>
      <c r="E27" s="13"/>
      <c r="F27" s="13"/>
      <c r="G27" s="13"/>
    </row>
    <row r="28" spans="1:7" ht="18.75" customHeight="1">
      <c r="A28" s="11" t="s">
        <v>12</v>
      </c>
      <c r="B28" s="12" t="s">
        <v>43</v>
      </c>
      <c r="C28" s="13"/>
      <c r="D28" s="13"/>
      <c r="E28" s="13"/>
      <c r="F28" s="13"/>
      <c r="G28" s="13"/>
    </row>
    <row r="29" spans="1:7" ht="19.5" customHeight="1">
      <c r="A29" s="11" t="s">
        <v>13</v>
      </c>
      <c r="B29" s="12" t="s">
        <v>44</v>
      </c>
      <c r="C29" s="13"/>
      <c r="D29" s="13">
        <v>36.299999999999997</v>
      </c>
      <c r="E29" s="13"/>
      <c r="F29" s="13"/>
      <c r="G29" s="13"/>
    </row>
    <row r="30" spans="1:7" ht="15.75">
      <c r="A30" s="8" t="s">
        <v>18</v>
      </c>
      <c r="B30" s="9" t="s">
        <v>45</v>
      </c>
      <c r="C30" s="10">
        <f>C31+C36+C37</f>
        <v>9374.7000000000007</v>
      </c>
      <c r="D30" s="10">
        <f>D31+D36+D37</f>
        <v>6227.8</v>
      </c>
      <c r="E30" s="10">
        <v>4811.8</v>
      </c>
      <c r="F30" s="10">
        <v>532.6</v>
      </c>
      <c r="G30" s="10">
        <v>635.4</v>
      </c>
    </row>
    <row r="31" spans="1:7" ht="48" customHeight="1">
      <c r="A31" s="11" t="s">
        <v>35</v>
      </c>
      <c r="B31" s="20" t="s">
        <v>46</v>
      </c>
      <c r="C31" s="13">
        <f>C32+C33+C34+C35</f>
        <v>9314.7000000000007</v>
      </c>
      <c r="D31" s="13">
        <f t="shared" ref="D31" si="4">D32+D33+D34+D35</f>
        <v>5966.1</v>
      </c>
      <c r="E31" s="13"/>
      <c r="F31" s="13"/>
      <c r="G31" s="13"/>
    </row>
    <row r="32" spans="1:7" ht="31.5">
      <c r="A32" s="14" t="s">
        <v>26</v>
      </c>
      <c r="B32" s="12" t="s">
        <v>27</v>
      </c>
      <c r="C32" s="13">
        <v>258.7</v>
      </c>
      <c r="D32" s="13">
        <v>279.10000000000002</v>
      </c>
      <c r="E32" s="13">
        <v>291.7</v>
      </c>
      <c r="F32" s="13">
        <v>279.8</v>
      </c>
      <c r="G32" s="13">
        <v>314.5</v>
      </c>
    </row>
    <row r="33" spans="1:7" ht="36.75" customHeight="1">
      <c r="A33" s="14" t="s">
        <v>28</v>
      </c>
      <c r="B33" s="12" t="s">
        <v>29</v>
      </c>
      <c r="C33" s="13">
        <v>8907</v>
      </c>
      <c r="D33" s="13">
        <v>5511.3</v>
      </c>
      <c r="E33" s="13">
        <v>4293</v>
      </c>
      <c r="F33" s="13">
        <v>0</v>
      </c>
      <c r="G33" s="13">
        <v>0</v>
      </c>
    </row>
    <row r="34" spans="1:7" ht="31.5">
      <c r="A34" s="14" t="s">
        <v>30</v>
      </c>
      <c r="B34" s="12" t="s">
        <v>31</v>
      </c>
      <c r="C34" s="13">
        <v>139</v>
      </c>
      <c r="D34" s="13">
        <v>165.7</v>
      </c>
      <c r="E34" s="13">
        <v>227.1</v>
      </c>
      <c r="F34" s="13">
        <v>252.8</v>
      </c>
      <c r="G34" s="13">
        <v>320.60000000000002</v>
      </c>
    </row>
    <row r="35" spans="1:7" ht="15.75">
      <c r="A35" s="14" t="s">
        <v>32</v>
      </c>
      <c r="B35" s="12" t="s">
        <v>16</v>
      </c>
      <c r="C35" s="13">
        <v>10</v>
      </c>
      <c r="D35" s="13">
        <v>10</v>
      </c>
      <c r="E35" s="13"/>
      <c r="F35" s="13"/>
      <c r="G35" s="13"/>
    </row>
    <row r="36" spans="1:7" ht="15.75">
      <c r="A36" s="14" t="s">
        <v>57</v>
      </c>
      <c r="B36" s="12" t="s">
        <v>58</v>
      </c>
      <c r="C36" s="16">
        <v>60</v>
      </c>
      <c r="D36" s="13">
        <v>261.7</v>
      </c>
      <c r="E36" s="13">
        <v>0</v>
      </c>
      <c r="F36" s="13">
        <v>0</v>
      </c>
      <c r="G36" s="13">
        <v>0</v>
      </c>
    </row>
    <row r="37" spans="1:7" ht="52.5" customHeight="1">
      <c r="A37" s="11" t="s">
        <v>33</v>
      </c>
      <c r="B37" s="20" t="s">
        <v>34</v>
      </c>
      <c r="C37" s="13"/>
      <c r="D37" s="13">
        <v>0</v>
      </c>
      <c r="E37" s="13"/>
      <c r="F37" s="13"/>
      <c r="G37" s="13"/>
    </row>
    <row r="38" spans="1:7" ht="22.5" customHeight="1">
      <c r="A38" s="22" t="s">
        <v>52</v>
      </c>
      <c r="B38" s="22"/>
      <c r="C38" s="10">
        <f>C10+C30</f>
        <v>15077.100000000002</v>
      </c>
      <c r="D38" s="21">
        <f>D10+D30</f>
        <v>12054.2</v>
      </c>
      <c r="E38" s="21">
        <f>E10+E30</f>
        <v>11682.8</v>
      </c>
      <c r="F38" s="21">
        <f>F10+F30</f>
        <v>8034.4000000000005</v>
      </c>
      <c r="G38" s="21">
        <f>G10+G30</f>
        <v>8305.5</v>
      </c>
    </row>
    <row r="43" spans="1:7">
      <c r="B43" s="2"/>
      <c r="E43" s="2"/>
    </row>
    <row r="55" spans="3:3">
      <c r="C55" s="3"/>
    </row>
  </sheetData>
  <mergeCells count="7">
    <mergeCell ref="A38:B38"/>
    <mergeCell ref="A4:G4"/>
    <mergeCell ref="E7:G7"/>
    <mergeCell ref="C7:C8"/>
    <mergeCell ref="B7:B8"/>
    <mergeCell ref="A7:A8"/>
    <mergeCell ref="D7:D8"/>
  </mergeCells>
  <printOptions horizontalCentered="1"/>
  <pageMargins left="0.19685039370078741" right="0.19685039370078741" top="0.15748031496062992" bottom="0.15748031496062992" header="0" footer="0"/>
  <pageSetup paperSize="9" scale="5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муниципального образ</vt:lpstr>
      <vt:lpstr>'Доходы муниципального образ'!Область_печати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Космачев Сергей</dc:creator>
  <cp:lastModifiedBy>Admin</cp:lastModifiedBy>
  <cp:lastPrinted>2025-10-29T10:04:26Z</cp:lastPrinted>
  <dcterms:created xsi:type="dcterms:W3CDTF">2015-12-04T12:59:35Z</dcterms:created>
  <dcterms:modified xsi:type="dcterms:W3CDTF">2025-11-21T11:41:05Z</dcterms:modified>
</cp:coreProperties>
</file>